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Format!$A$4:$AO$26</definedName>
    <definedName name="_xlnm.Print_Area" localSheetId="0">Format!$A$1:$M$26</definedName>
    <definedName name="reasons">[1]Reasons!$A$1:$A$14</definedName>
  </definedNames>
  <calcPr calcId="124519"/>
</workbook>
</file>

<file path=xl/calcChain.xml><?xml version="1.0" encoding="utf-8"?>
<calcChain xmlns="http://schemas.openxmlformats.org/spreadsheetml/2006/main">
  <c r="G5" i="1"/>
</calcChain>
</file>

<file path=xl/sharedStrings.xml><?xml version="1.0" encoding="utf-8"?>
<sst xmlns="http://schemas.openxmlformats.org/spreadsheetml/2006/main" count="256" uniqueCount="144">
  <si>
    <t>DISCOM : BRPL</t>
  </si>
  <si>
    <t>OUTAGE REPORT  FOR : 22/04/2018  06:00Hr. To  23/04/2018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</si>
  <si>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</si>
  <si>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</si>
  <si>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</si>
  <si>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</si>
  <si>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</si>
  <si>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</si>
  <si>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</si>
  <si>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</si>
  <si>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</si>
  <si>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</si>
  <si>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</si>
  <si>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TYPE</t>
  </si>
  <si>
    <t>Main Reason</t>
  </si>
  <si>
    <t>Detail</t>
  </si>
  <si>
    <t>HT-BD</t>
  </si>
  <si>
    <t>23/04/2018</t>
  </si>
  <si>
    <t>SVR</t>
  </si>
  <si>
    <t>05:14</t>
  </si>
  <si>
    <t>HT SYSTEM FAULT</t>
  </si>
  <si>
    <t>Grid:MATHURA ROAD (66/11kV) GRID SSTN To Feeder:11kV FDR S/S NO.-7 M.C.I.E  , 11KV CABLE,:CABLE FAULT,</t>
  </si>
  <si>
    <t/>
  </si>
  <si>
    <t>VKP</t>
  </si>
  <si>
    <t>04:51</t>
  </si>
  <si>
    <t>06:03</t>
  </si>
  <si>
    <t>01:12</t>
  </si>
  <si>
    <t>RESTORED/ REPAIRED</t>
  </si>
  <si>
    <t>PLM</t>
  </si>
  <si>
    <t>04:20</t>
  </si>
  <si>
    <t>05:47</t>
  </si>
  <si>
    <t>01:26</t>
  </si>
  <si>
    <t>Grid:G-2 PAPPANKALAN (66/11kV) GRID SSTN To Feeder:MAHAVEER ENCLEVE, D-3  , DISTRIBUTION TRANSFORMER,:TRANSFORMER FUSE BLOWN,</t>
  </si>
  <si>
    <t>03:20</t>
  </si>
  <si>
    <t>04:28</t>
  </si>
  <si>
    <t>01:07</t>
  </si>
  <si>
    <t>HVDS CABLE &amp; OTHER SYSTEM</t>
  </si>
  <si>
    <t>Grid:MATIYALA (G-5 PPK) (66/11kV) GRID SSTN To Feeder:11kV FDR MOHAN GARDEN  , HVDS,:HVDS DP FUSE BLOWN,</t>
  </si>
  <si>
    <t>03:15</t>
  </si>
  <si>
    <t>04:29</t>
  </si>
  <si>
    <t>01:13</t>
  </si>
  <si>
    <t>Grid:MATIYALA (G-5 PPK) (66/11kV) GRID SSTN To Feeder:11kV FDR C&amp;D BLOCK MOHAN GARDEN  , HVDS,:HVDS DP FUSE BLOWN,</t>
  </si>
  <si>
    <t>Part of : *630-TRF-1 NAWADA SCHOOLWALA*,*990 TRF-2: NAWADA SCHOOLWALA*</t>
  </si>
  <si>
    <t>NJF</t>
  </si>
  <si>
    <t>00:08</t>
  </si>
  <si>
    <t>01:28</t>
  </si>
  <si>
    <t>01:20</t>
  </si>
  <si>
    <t>Grid:DELHI JAL BOARD NAJAFGARH WATER WORKS (66/11) To Feeder:KAPOOR FARM  , HVDS,:FIRE ON THE POLE,</t>
  </si>
  <si>
    <t>22/04/2018</t>
  </si>
  <si>
    <t>JKP</t>
  </si>
  <si>
    <t>21:32</t>
  </si>
  <si>
    <t>22:32</t>
  </si>
  <si>
    <t>01:00</t>
  </si>
  <si>
    <t>Grid:HARI NAGAR (66/11kV) GRID SSTN To Feeder:11KV J-BLOCK RAJORY GARDEN  , 11KV CABLE,:CABLE FAULT,</t>
  </si>
  <si>
    <t>SKT</t>
  </si>
  <si>
    <t>19:38</t>
  </si>
  <si>
    <t>20:41</t>
  </si>
  <si>
    <t>01:02</t>
  </si>
  <si>
    <t>Grid:33 kV SHIVALIK GRID To Feeder:11kV FDR F-BLOCK MALVIYA NAGAR  , 11KV CABLE,:CABLE FAULT,</t>
  </si>
  <si>
    <t>18:26</t>
  </si>
  <si>
    <t>19:53</t>
  </si>
  <si>
    <t>01:27</t>
  </si>
  <si>
    <t>Grid:MUKHERJEE PARK (33/11kV) GRID SSTN To Feeder:11kV FDR SUBHASH NAGAR  , TRANSIENT FAULT,:TRANSIENT FAULT,</t>
  </si>
  <si>
    <t>NHP</t>
  </si>
  <si>
    <t>17:54</t>
  </si>
  <si>
    <t>19:17</t>
  </si>
  <si>
    <t>01:23</t>
  </si>
  <si>
    <t>Grid:OKHLA PHASE-II (33/11kV) GRID SSTN To Feeder:11kV FDR S/S NO.-1, OKHLA PHASE-2, FEEDER-2  , 11KV CABLE,:CABLE FAULT,</t>
  </si>
  <si>
    <t>LT-BD</t>
  </si>
  <si>
    <t>KPR</t>
  </si>
  <si>
    <t>17:41</t>
  </si>
  <si>
    <t>19:40</t>
  </si>
  <si>
    <t>01:59</t>
  </si>
  <si>
    <t>LT FEEDER</t>
  </si>
  <si>
    <t>Grid:TUGHLAKABAD (33/11kV) GRID SSTN To Feeder:11kV FDR SSTN NO.-1, SANGAM VIHAR, FEEDER NO.-2 PLINTH MOUNTED  , SERVICE LINE,:JUMPER LOOSE/BROKEN FROM DB,</t>
  </si>
  <si>
    <t>17:18</t>
  </si>
  <si>
    <t>18:30</t>
  </si>
  <si>
    <t>01:11</t>
  </si>
  <si>
    <t>Grid:BODELLA-II GRID To Feeder:11KV 1616-JANTA FLATS HASTSAL  , LT POLE,:FIRE ON POLE,</t>
  </si>
  <si>
    <t>Part of : *400 TRF-2 : MURANI HASTSAL:PL*</t>
  </si>
  <si>
    <t>VKJ</t>
  </si>
  <si>
    <t>13:25</t>
  </si>
  <si>
    <t>14:44</t>
  </si>
  <si>
    <t>01:18</t>
  </si>
  <si>
    <t>Grid:66kV VASANT KUNJ C-BLK GRID To Feeder:11 KV FDR B-10, S/S NO.-12, VASANT KUNJ  , HT O/H,:BIRDAGE,</t>
  </si>
  <si>
    <t>12:55</t>
  </si>
  <si>
    <t>14:03</t>
  </si>
  <si>
    <t>Grid:TUGHLAKABAD (33/11kV) GRID SSTN To Feeder:11kV FDR G-2 K-19 SANGAM VIHAR  , HVDS,:HVDS DP FUSE BLOWN,</t>
  </si>
  <si>
    <t>09:22</t>
  </si>
  <si>
    <t>10:46</t>
  </si>
  <si>
    <t>01:24</t>
  </si>
  <si>
    <t>Grid:MOHAN CO-OPERATIVE (66/11kV) GRID SSTN To Feeder:11kV FDR S/S NO.-2 M.B EXTN.  , HVDS,:HVDS CABLE FAULTY,</t>
  </si>
  <si>
    <t>TGN</t>
  </si>
  <si>
    <t>07:39</t>
  </si>
  <si>
    <t>09:01</t>
  </si>
  <si>
    <t>01:22</t>
  </si>
  <si>
    <t>Grid:CHAUKHANDI (33/11kV) GRID SSTN To Feeder:11 kV FDR TILAK VIHAR  , HT O/H,:BIRDAGE,</t>
  </si>
  <si>
    <t>06:34</t>
  </si>
  <si>
    <t>01:04</t>
  </si>
  <si>
    <t>Grid:TUGHLAKABAD (33/11kV) GRID SSTN To Feeder:11kV FDR VAYUSENABAD  , 11KV CABLE,:CABLE FAULT,</t>
  </si>
  <si>
    <t>Part of : *TRF-1 BSF TIGRI EXTENTION*</t>
  </si>
  <si>
    <t>06:31</t>
  </si>
  <si>
    <t>07:37</t>
  </si>
  <si>
    <t>01:05</t>
  </si>
  <si>
    <t>Grid:33kV D.C.SAKET GRID To Feeder:11kV FDR DMRC VIA ANDHRA SCHOOL S/S+BLIND SCHOOL+PUSHP VIHAR S/S NO.-12  , DISTRIBUTION TRANSFORMER,:TRANSFORMER FUSE BLOWN,</t>
  </si>
  <si>
    <t>PJB</t>
  </si>
  <si>
    <t>06:23</t>
  </si>
  <si>
    <t>08:00</t>
  </si>
  <si>
    <t>01:37</t>
  </si>
  <si>
    <t>Grid:MADIPUR (33/11kV) GRID SSTN To Feeder:BOOSTER PUMP PUNJABI BAGH  , 11KV CABLE,:CABLE FAULT,</t>
  </si>
  <si>
    <t>HT-PSD</t>
  </si>
  <si>
    <t>NGL</t>
  </si>
  <si>
    <t>11:00</t>
  </si>
  <si>
    <t>14:10</t>
  </si>
  <si>
    <t>03:10</t>
  </si>
  <si>
    <t>PLANNED SHUTDOWN</t>
  </si>
  <si>
    <t>Grid:UDYOG NAGAR (33/11kV) GRID SSTN To Feeder:11kV FDR F-BLOCK D.S.I.D.C  , 11KV FEEDER:CARRY OUT PREVENTIVE MTC</t>
  </si>
  <si>
    <t>14:52</t>
  </si>
  <si>
    <t>03:52</t>
  </si>
  <si>
    <t>Grid:JAMIA MILIA (33/11kV) GRID SSTN To Feeder:11kV FDR GAFFAR MANZIL  , TRANSFORMER:CIVIL WORK</t>
  </si>
  <si>
    <t>Part of : *TRF-1 HAZI COLONY GAFFAR MANZIL</t>
  </si>
  <si>
    <t>10:58</t>
  </si>
  <si>
    <t>14:35</t>
  </si>
  <si>
    <t>03:36</t>
  </si>
  <si>
    <t>Grid:BODELLA-II GRID To Feeder:11KV FDR DDA TRANSIT CAMP NO.-2  , HT INTERMEDIATE FEEDER:MAKING OF END BOX</t>
  </si>
  <si>
    <t xml:space="preserve">Part of : *990 TRF-1 F-BLOCK DSIDC*,*990 TRF-1:I/D OLD B BLK DSIDC*,*630 TRF-1:BHIM NAGAR JJC </t>
  </si>
  <si>
    <t>Part of : *630 TRF-1:SHIV VIHAR SHANI MARKET*,* TRF-1: SHIV VIHAR J J COLONY NEAR ROAD*,* TRF-1:COL BHATIA FARM*,*400 TRF-1:RAJ HANS :PL*</t>
  </si>
  <si>
    <t>Part of : *TRF-1 K-BLK,SANGAM VIHAR*</t>
  </si>
  <si>
    <t>Part of : *630 TRF-1 : YADAVWALA*,*630 TRF-1:BG BLOCK MOHAN GARDEN</t>
  </si>
  <si>
    <t>Part of : * TRF-1: SBI BANK NAGLI DAIRY*,*400 TRF-1:NANGLI VIHAR*,*400 TRF:-NANGLI VIHAR EXTN*,*100 TRF-1:ST LT NANGLI MOOR</t>
  </si>
  <si>
    <t>Part of : *TRF-1  F-BLK SANGAM VIHAR*,*TRF-1:  K-BLOCK, SANGAM VIHAR:PL</t>
  </si>
  <si>
    <t>Part of : *TRF-1 S/STN. NO. 2 MOLAR BADH EXTN.; TRF : G BLK MOLAR BAND EXTNSANJAY SINGHAL*</t>
  </si>
  <si>
    <t>Grid:66kV G-5 PAPPANKALAN (MATIALA) GRID To Feeder:11kV FDR N.S.I.T NO.-2 (D.K.ROAD)  ,  TRANSIENT FAULT,:TRANSIENT FAULT</t>
  </si>
  <si>
    <t>Part of : TRF-1 :  S/STN. NO. 7 MCIE*,*TRF-1 : S/ST.NO-2,M.C.I.E., *TRF-1 :  B-1/ D-8 MCIE, TRF-1 : A-40 MCIE*</t>
  </si>
  <si>
    <t>Part of : *990 TRF-1:B-BLOCK MOHAN GARDENK1 EXT , TRF : ZAILDAR ENCLAVE KAMAL MODAL SCHOOL</t>
  </si>
  <si>
    <t>Part of : *TRF : RAJ NAGAR EXTENSION, TRF : MIYANWALI NAGAR BLOCK B &amp; C</t>
  </si>
  <si>
    <t>Part of : *630 TRF-2 :COMMUNITY CENTRE SSTN, PH-1, MYP*,*630 TRF-1 :MALABAR GDN SSTN, RAJOURI GARDEN*,*1000 TRF-1 :D-BLOCK SSTN, RAJOURI GARDEN*</t>
  </si>
  <si>
    <t>Part of : *TRF-3 F-BLOCK MALVIYA NAGAR KIOSK:K*,*TRF-2 G-BLOCK MALVIYA NAGAR KIOSK:K*,*TRF-1 H-BLOCK MALVIYA NAGAR KIOSK:K*</t>
  </si>
  <si>
    <t>Part of : *630TRF-1 :5 :BLOCK NO.-5 SSTN, SUBHASH NAGAR*,*400 TRF-2 :BLK NO.-3 (DABOURWALA) SSTN, S.NGR*,*630 TRF-1 :BLOCK NO.-1 SSTN, SUBHASH NAGAR*</t>
  </si>
  <si>
    <t>Part of : *TRF-1 S/STN NO-1 OKHLA PH-2:ID*,*TRF-2 S/STN DDA SHED C OKHLA PH-2:ID*,*TRF-1 S/STN NO-S-1 OKHLA PH-2:ID*</t>
  </si>
  <si>
    <t>Part of : *TRF-1 STN-9 SEC-B POCKET-9 VASANT KUNJ; TRF : STN-12A SEC-B POCKET-10 VASANT KUNJ; *TRF-2 SSTN 12,B-10;STN-11 SEC-B POCKET-10 VASANT KUNJ</t>
  </si>
  <si>
    <t>Part of : *990 TRF-1 :TILAK VIHAR SSTN NO-1,TILAK NGR*,*990 TRF-1 :GALI NO.-9 SSTN, SANTGARH NALEWALA*,*990 TRF-1 :SANT GARH NALE WALA SSTN, SANT GARH</t>
  </si>
  <si>
    <t>Part of : *630 TRF-1: RD. NO.-41(NATHA SINGH VATIKA),PJB*,*630 TRF-1: ROAD NO.-41,NEAR T.T.PARK,PJB*,*630TRF-2:ROAD NO-41(NATHA VATIKA)*</t>
  </si>
  <si>
    <t>Part of : *TRF-1 STN-12 SEC-7 PUSHAP VIHAR:ID*,*TRF-1 : JAI GURU DEV P/M S/STN SEC-6 P. VIHAR*,*TRF-2 STN-14 SEC-7 PUSHAP VIHAR:ID*,*TRF-1 STN-3 SEC-3 PUSHAP VIHAR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</si>
</sst>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10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8" borderId="0" applyNumberFormat="0" applyBorder="0" applyAlignment="0" applyProtection="0"/>
    <xf numFmtId="0" fontId="14" fillId="25" borderId="23" applyNumberFormat="0" applyAlignment="0" applyProtection="0"/>
    <xf numFmtId="0" fontId="15" fillId="26" borderId="24" applyNumberFormat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0" borderId="25" applyNumberFormat="0" applyFill="0" applyAlignment="0" applyProtection="0"/>
    <xf numFmtId="0" fontId="19" fillId="0" borderId="26" applyNumberFormat="0" applyFill="0" applyAlignment="0" applyProtection="0"/>
    <xf numFmtId="0" fontId="20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1" fillId="12" borderId="23" applyNumberFormat="0" applyAlignment="0" applyProtection="0"/>
    <xf numFmtId="0" fontId="22" fillId="0" borderId="28" applyNumberFormat="0" applyFill="0" applyAlignment="0" applyProtection="0"/>
    <xf numFmtId="0" fontId="23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8" borderId="29" applyNumberFormat="0" applyFont="0" applyAlignment="0" applyProtection="0"/>
    <xf numFmtId="0" fontId="24" fillId="25" borderId="30" applyNumberFormat="0" applyAlignment="0" applyProtection="0"/>
    <xf numFmtId="0" fontId="25" fillId="0" borderId="0" applyNumberFormat="0" applyFill="0" applyBorder="0" applyAlignment="0" applyProtection="0"/>
    <xf numFmtId="0" fontId="26" fillId="0" borderId="31" applyNumberFormat="0" applyFill="0" applyAlignment="0" applyProtection="0"/>
    <xf numFmtId="0" fontId="27" fillId="0" borderId="0" applyNumberFormat="0" applyFill="0" applyBorder="0" applyAlignment="0" applyProtection="0"/>
  </cellStyleXfs>
  <cellXfs count="60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wrapText="1"/>
    </xf>
    <xf numFmtId="0" fontId="8" fillId="0" borderId="11" xfId="0" applyFont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wrapText="1"/>
    </xf>
    <xf numFmtId="0" fontId="7" fillId="4" borderId="20" xfId="0" applyFont="1" applyFill="1" applyBorder="1" applyAlignment="1">
      <alignment horizontal="center" wrapText="1"/>
    </xf>
    <xf numFmtId="0" fontId="7" fillId="4" borderId="21" xfId="0" applyFont="1" applyFill="1" applyBorder="1" applyAlignment="1">
      <alignment horizont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3" borderId="11" xfId="0" applyFont="1" applyFill="1" applyBorder="1" applyAlignment="1" applyProtection="1">
      <alignment horizontal="center" vertical="center" wrapText="1"/>
    </xf>
    <xf numFmtId="20" fontId="8" fillId="0" borderId="11" xfId="0" applyNumberFormat="1" applyFont="1" applyFill="1" applyBorder="1" applyAlignment="1" applyProtection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46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left" vertical="center" wrapText="1"/>
    </xf>
    <xf numFmtId="0" fontId="8" fillId="0" borderId="11" xfId="1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46" fontId="8" fillId="0" borderId="11" xfId="0" applyNumberFormat="1" applyFont="1" applyFill="1" applyBorder="1" applyAlignment="1" applyProtection="1">
      <alignment horizontal="left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22" xfId="0" applyFont="1" applyBorder="1" applyAlignment="1" applyProtection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15" xfId="0" applyNumberFormat="1" applyFont="1" applyFill="1" applyBorder="1" applyAlignment="1" applyProtection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4" borderId="8" xfId="0" applyFont="1" applyFill="1" applyBorder="1" applyAlignment="1">
      <alignment horizontal="center" wrapText="1"/>
    </xf>
    <xf numFmtId="0" fontId="7" fillId="4" borderId="20" xfId="0" applyFont="1" applyFill="1" applyBorder="1" applyAlignment="1">
      <alignment horizontal="center" wrapText="1"/>
    </xf>
    <xf numFmtId="0" fontId="7" fillId="4" borderId="9" xfId="0" applyFont="1" applyFill="1" applyBorder="1" applyAlignment="1">
      <alignment horizontal="center" wrapText="1"/>
    </xf>
    <xf numFmtId="0" fontId="7" fillId="4" borderId="10" xfId="0" applyFont="1" applyFill="1" applyBorder="1" applyAlignment="1">
      <alignment horizontal="center" wrapText="1"/>
    </xf>
    <xf numFmtId="0" fontId="7" fillId="4" borderId="19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22" fontId="6" fillId="2" borderId="4" xfId="0" applyNumberFormat="1" applyFont="1" applyFill="1" applyBorder="1" applyAlignment="1">
      <alignment horizontal="center" vertical="center" wrapText="1"/>
    </xf>
    <xf numFmtId="22" fontId="6" fillId="2" borderId="14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APRIL/DETAILS/DoP_Outage_22.04.2018_06%20Hr_To_23.04.2018_06%20H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7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B4" sqref="A4:XFD4"/>
    </sheetView>
  </sheetViews>
  <sheetFormatPr defaultRowHeight="24.75" customHeight="1"/>
  <cols>
    <col min="1" max="1" width="4.42578125" style="29" bestFit="1" customWidth="1"/>
    <col min="2" max="2" width="10.5703125" style="39" hidden="1" customWidth="1"/>
    <col min="3" max="3" width="10.42578125" style="29" customWidth="1"/>
    <col min="4" max="4" width="8.7109375" style="29" customWidth="1"/>
    <col min="5" max="6" width="5.7109375" style="29" bestFit="1" customWidth="1"/>
    <col min="7" max="7" width="8.85546875" style="29" bestFit="1" customWidth="1"/>
    <col min="8" max="8" width="22.5703125" style="41" customWidth="1"/>
    <col min="9" max="9" width="55.28515625" style="41" customWidth="1"/>
    <col min="10" max="10" width="12.7109375" style="29" customWidth="1"/>
    <col min="11" max="11" width="75.140625" style="41" customWidth="1"/>
    <col min="12" max="12" width="18.140625" style="29" bestFit="1" customWidth="1"/>
    <col min="13" max="13" width="9.42578125" style="29" customWidth="1"/>
    <col min="14" max="16384" width="9.140625" style="29"/>
  </cols>
  <sheetData>
    <row r="1" spans="1:41" s="1" customFormat="1" ht="24.7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41" s="2" customFormat="1" ht="24.75" customHeight="1" thickBo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41" s="5" customFormat="1" ht="24.75" customHeight="1">
      <c r="A3" s="49" t="s">
        <v>2</v>
      </c>
      <c r="B3" s="3"/>
      <c r="C3" s="51" t="s">
        <v>3</v>
      </c>
      <c r="D3" s="51" t="s">
        <v>4</v>
      </c>
      <c r="E3" s="53" t="s">
        <v>5</v>
      </c>
      <c r="F3" s="53" t="s">
        <v>6</v>
      </c>
      <c r="G3" s="51" t="s">
        <v>7</v>
      </c>
      <c r="H3" s="55" t="s">
        <v>8</v>
      </c>
      <c r="I3" s="56"/>
      <c r="J3" s="51" t="s">
        <v>9</v>
      </c>
      <c r="K3" s="51" t="s">
        <v>10</v>
      </c>
      <c r="L3" s="51" t="s">
        <v>11</v>
      </c>
      <c r="M3" s="58" t="s">
        <v>12</v>
      </c>
      <c r="N3" s="42"/>
      <c r="O3" s="42"/>
      <c r="P3" s="42"/>
      <c r="Q3" s="4"/>
      <c r="R3" s="42"/>
      <c r="S3" s="4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"/>
      <c r="AF3" s="4"/>
      <c r="AG3" s="44"/>
      <c r="AH3" s="45"/>
      <c r="AI3" s="42"/>
      <c r="AJ3" s="42"/>
      <c r="AK3" s="42"/>
      <c r="AL3" s="42"/>
      <c r="AM3" s="42"/>
      <c r="AN3" s="42"/>
      <c r="AO3" s="42"/>
    </row>
    <row r="4" spans="1:41" s="5" customFormat="1" ht="24.75" customHeight="1">
      <c r="A4" s="50"/>
      <c r="B4" s="6" t="s">
        <v>13</v>
      </c>
      <c r="C4" s="52"/>
      <c r="D4" s="52"/>
      <c r="E4" s="54"/>
      <c r="F4" s="54"/>
      <c r="G4" s="52"/>
      <c r="H4" s="7" t="s">
        <v>14</v>
      </c>
      <c r="I4" s="8" t="s">
        <v>15</v>
      </c>
      <c r="J4" s="52"/>
      <c r="K4" s="57"/>
      <c r="L4" s="52"/>
      <c r="M4" s="59"/>
      <c r="N4" s="46"/>
      <c r="O4" s="46"/>
      <c r="P4" s="46"/>
      <c r="Q4" s="9"/>
      <c r="R4" s="46"/>
      <c r="S4" s="9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9"/>
      <c r="AF4" s="10"/>
      <c r="AG4" s="11"/>
      <c r="AH4" s="11"/>
      <c r="AI4" s="43"/>
      <c r="AJ4" s="43"/>
      <c r="AK4" s="43"/>
      <c r="AL4" s="43"/>
      <c r="AM4" s="43"/>
      <c r="AN4" s="43"/>
      <c r="AO4" s="43"/>
    </row>
    <row r="5" spans="1:41" s="20" customFormat="1" ht="24.75" customHeight="1">
      <c r="A5" s="12">
        <v>1</v>
      </c>
      <c r="B5" s="13" t="s">
        <v>16</v>
      </c>
      <c r="C5" s="12" t="s">
        <v>17</v>
      </c>
      <c r="D5" s="12" t="s">
        <v>18</v>
      </c>
      <c r="E5" s="14" t="s">
        <v>19</v>
      </c>
      <c r="F5" s="14">
        <v>0.28194444444444444</v>
      </c>
      <c r="G5" s="15">
        <f>F5-E5</f>
        <v>6.3888888888888884E-2</v>
      </c>
      <c r="H5" s="16" t="s">
        <v>20</v>
      </c>
      <c r="I5" s="17" t="s">
        <v>21</v>
      </c>
      <c r="J5" s="18" t="s">
        <v>27</v>
      </c>
      <c r="K5" s="17" t="s">
        <v>133</v>
      </c>
      <c r="L5" s="12">
        <v>345</v>
      </c>
      <c r="M5" s="12" t="s">
        <v>22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9"/>
      <c r="AG5" s="12"/>
      <c r="AH5" s="12"/>
      <c r="AI5" s="12"/>
      <c r="AJ5" s="12"/>
      <c r="AK5" s="12"/>
      <c r="AL5" s="12"/>
      <c r="AM5" s="12"/>
      <c r="AN5" s="12"/>
      <c r="AO5" s="12"/>
    </row>
    <row r="6" spans="1:41" s="12" customFormat="1" ht="24.75" customHeight="1">
      <c r="A6" s="12">
        <v>2</v>
      </c>
      <c r="B6" s="13" t="s">
        <v>16</v>
      </c>
      <c r="C6" s="5" t="s">
        <v>17</v>
      </c>
      <c r="D6" s="5" t="s">
        <v>23</v>
      </c>
      <c r="E6" s="5" t="s">
        <v>24</v>
      </c>
      <c r="F6" s="14" t="s">
        <v>25</v>
      </c>
      <c r="G6" s="15" t="s">
        <v>26</v>
      </c>
      <c r="H6" s="16" t="s">
        <v>20</v>
      </c>
      <c r="I6" s="21" t="s">
        <v>132</v>
      </c>
      <c r="J6" s="18" t="s">
        <v>27</v>
      </c>
      <c r="K6" s="21" t="s">
        <v>134</v>
      </c>
      <c r="L6" s="5">
        <v>256</v>
      </c>
      <c r="M6" s="5" t="s">
        <v>22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22"/>
      <c r="AG6" s="5"/>
      <c r="AH6" s="5"/>
      <c r="AI6" s="5"/>
      <c r="AJ6" s="5"/>
      <c r="AK6" s="5"/>
      <c r="AL6" s="5"/>
      <c r="AM6" s="5"/>
      <c r="AN6" s="5"/>
      <c r="AO6" s="5"/>
    </row>
    <row r="7" spans="1:41" s="20" customFormat="1" ht="24.75" customHeight="1">
      <c r="A7" s="12">
        <v>3</v>
      </c>
      <c r="B7" s="13" t="s">
        <v>16</v>
      </c>
      <c r="C7" s="12" t="s">
        <v>17</v>
      </c>
      <c r="D7" s="12" t="s">
        <v>28</v>
      </c>
      <c r="E7" s="14" t="s">
        <v>29</v>
      </c>
      <c r="F7" s="14" t="s">
        <v>30</v>
      </c>
      <c r="G7" s="15" t="s">
        <v>31</v>
      </c>
      <c r="H7" s="16" t="s">
        <v>20</v>
      </c>
      <c r="I7" s="23" t="s">
        <v>32</v>
      </c>
      <c r="J7" s="18" t="s">
        <v>27</v>
      </c>
      <c r="K7" s="17" t="s">
        <v>135</v>
      </c>
      <c r="L7" s="12">
        <v>287</v>
      </c>
      <c r="M7" s="12" t="s">
        <v>22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5"/>
      <c r="AG7" s="24"/>
      <c r="AH7" s="24"/>
      <c r="AI7" s="24"/>
      <c r="AJ7" s="24"/>
      <c r="AK7" s="24"/>
      <c r="AL7" s="24"/>
      <c r="AM7" s="24"/>
      <c r="AN7" s="24"/>
      <c r="AO7" s="24"/>
    </row>
    <row r="8" spans="1:41" s="12" customFormat="1" ht="24.75" customHeight="1">
      <c r="A8" s="12">
        <v>4</v>
      </c>
      <c r="B8" s="13" t="s">
        <v>16</v>
      </c>
      <c r="C8" s="5" t="s">
        <v>17</v>
      </c>
      <c r="D8" s="5" t="s">
        <v>23</v>
      </c>
      <c r="E8" s="5" t="s">
        <v>33</v>
      </c>
      <c r="F8" s="5" t="s">
        <v>34</v>
      </c>
      <c r="G8" s="15" t="s">
        <v>35</v>
      </c>
      <c r="H8" s="16" t="s">
        <v>36</v>
      </c>
      <c r="I8" s="21" t="s">
        <v>37</v>
      </c>
      <c r="J8" s="18" t="s">
        <v>27</v>
      </c>
      <c r="K8" s="26" t="s">
        <v>128</v>
      </c>
      <c r="L8" s="5">
        <v>386</v>
      </c>
      <c r="M8" s="5" t="s">
        <v>22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22"/>
      <c r="AG8" s="5"/>
      <c r="AH8" s="5"/>
      <c r="AI8" s="5"/>
      <c r="AJ8" s="5"/>
      <c r="AK8" s="5"/>
      <c r="AL8" s="5"/>
      <c r="AM8" s="5"/>
      <c r="AN8" s="5"/>
      <c r="AO8" s="5"/>
    </row>
    <row r="9" spans="1:41" s="20" customFormat="1" ht="24.75" customHeight="1">
      <c r="A9" s="12">
        <v>5</v>
      </c>
      <c r="B9" s="13" t="s">
        <v>16</v>
      </c>
      <c r="C9" s="5" t="s">
        <v>17</v>
      </c>
      <c r="D9" s="5" t="s">
        <v>23</v>
      </c>
      <c r="E9" s="5" t="s">
        <v>38</v>
      </c>
      <c r="F9" s="5" t="s">
        <v>39</v>
      </c>
      <c r="G9" s="15" t="s">
        <v>40</v>
      </c>
      <c r="H9" s="16" t="s">
        <v>36</v>
      </c>
      <c r="I9" s="21" t="s">
        <v>41</v>
      </c>
      <c r="J9" s="18" t="s">
        <v>27</v>
      </c>
      <c r="K9" s="26" t="s">
        <v>42</v>
      </c>
      <c r="L9" s="5">
        <v>378</v>
      </c>
      <c r="M9" s="5" t="s">
        <v>22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22"/>
      <c r="AG9" s="5"/>
      <c r="AH9" s="5"/>
      <c r="AI9" s="5"/>
      <c r="AJ9" s="5"/>
      <c r="AK9" s="5"/>
      <c r="AL9" s="5"/>
      <c r="AM9" s="5"/>
      <c r="AN9" s="5"/>
      <c r="AO9" s="5"/>
    </row>
    <row r="10" spans="1:41" s="20" customFormat="1" ht="24.75" customHeight="1">
      <c r="A10" s="12">
        <v>6</v>
      </c>
      <c r="B10" s="13" t="s">
        <v>16</v>
      </c>
      <c r="C10" s="12" t="s">
        <v>17</v>
      </c>
      <c r="D10" s="12" t="s">
        <v>43</v>
      </c>
      <c r="E10" s="14" t="s">
        <v>44</v>
      </c>
      <c r="F10" s="14" t="s">
        <v>45</v>
      </c>
      <c r="G10" s="16" t="s">
        <v>46</v>
      </c>
      <c r="H10" s="16" t="s">
        <v>36</v>
      </c>
      <c r="I10" s="17" t="s">
        <v>47</v>
      </c>
      <c r="J10" s="12" t="s">
        <v>27</v>
      </c>
      <c r="K10" s="17" t="s">
        <v>129</v>
      </c>
      <c r="L10" s="12">
        <v>417</v>
      </c>
      <c r="M10" s="12" t="s">
        <v>22</v>
      </c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5"/>
      <c r="AG10" s="24"/>
      <c r="AH10" s="24"/>
      <c r="AI10" s="24"/>
      <c r="AJ10" s="24"/>
      <c r="AK10" s="24"/>
      <c r="AL10" s="24"/>
      <c r="AM10" s="24"/>
      <c r="AN10" s="24"/>
      <c r="AO10" s="24"/>
    </row>
    <row r="11" spans="1:41" s="12" customFormat="1" ht="24.75" customHeight="1">
      <c r="A11" s="12">
        <v>7</v>
      </c>
      <c r="B11" s="13" t="s">
        <v>16</v>
      </c>
      <c r="C11" s="5" t="s">
        <v>48</v>
      </c>
      <c r="D11" s="5" t="s">
        <v>49</v>
      </c>
      <c r="E11" s="5" t="s">
        <v>50</v>
      </c>
      <c r="F11" s="5" t="s">
        <v>51</v>
      </c>
      <c r="G11" s="15" t="s">
        <v>52</v>
      </c>
      <c r="H11" s="16" t="s">
        <v>20</v>
      </c>
      <c r="I11" s="21" t="s">
        <v>53</v>
      </c>
      <c r="J11" s="18" t="s">
        <v>27</v>
      </c>
      <c r="K11" s="21" t="s">
        <v>136</v>
      </c>
      <c r="L11" s="5">
        <v>479</v>
      </c>
      <c r="M11" s="5" t="s">
        <v>22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22"/>
      <c r="AG11" s="5"/>
      <c r="AH11" s="5"/>
      <c r="AI11" s="5"/>
      <c r="AJ11" s="5"/>
      <c r="AK11" s="5"/>
      <c r="AL11" s="5"/>
      <c r="AM11" s="5"/>
      <c r="AN11" s="5"/>
      <c r="AO11" s="5"/>
    </row>
    <row r="12" spans="1:41" s="20" customFormat="1" ht="24.75" customHeight="1">
      <c r="A12" s="12">
        <v>8</v>
      </c>
      <c r="B12" s="13" t="s">
        <v>16</v>
      </c>
      <c r="C12" s="12" t="s">
        <v>48</v>
      </c>
      <c r="D12" s="12" t="s">
        <v>54</v>
      </c>
      <c r="E12" s="14" t="s">
        <v>55</v>
      </c>
      <c r="F12" s="14" t="s">
        <v>56</v>
      </c>
      <c r="G12" s="16" t="s">
        <v>57</v>
      </c>
      <c r="H12" s="16" t="s">
        <v>20</v>
      </c>
      <c r="I12" s="17" t="s">
        <v>58</v>
      </c>
      <c r="J12" s="12" t="s">
        <v>27</v>
      </c>
      <c r="K12" s="17" t="s">
        <v>137</v>
      </c>
      <c r="L12" s="12">
        <v>245</v>
      </c>
      <c r="M12" s="12" t="s">
        <v>22</v>
      </c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5"/>
      <c r="AG12" s="24"/>
      <c r="AH12" s="24"/>
      <c r="AI12" s="24"/>
      <c r="AJ12" s="24"/>
      <c r="AK12" s="24"/>
      <c r="AL12" s="24"/>
      <c r="AM12" s="24"/>
      <c r="AN12" s="24"/>
      <c r="AO12" s="24"/>
    </row>
    <row r="13" spans="1:41" s="20" customFormat="1" ht="24.75" customHeight="1">
      <c r="A13" s="12">
        <v>9</v>
      </c>
      <c r="B13" s="13" t="s">
        <v>16</v>
      </c>
      <c r="C13" s="5" t="s">
        <v>48</v>
      </c>
      <c r="D13" s="5" t="s">
        <v>49</v>
      </c>
      <c r="E13" s="5" t="s">
        <v>59</v>
      </c>
      <c r="F13" s="5" t="s">
        <v>60</v>
      </c>
      <c r="G13" s="15" t="s">
        <v>61</v>
      </c>
      <c r="H13" s="16" t="s">
        <v>20</v>
      </c>
      <c r="I13" s="21" t="s">
        <v>62</v>
      </c>
      <c r="J13" s="18" t="s">
        <v>27</v>
      </c>
      <c r="K13" s="26" t="s">
        <v>138</v>
      </c>
      <c r="L13" s="5">
        <v>426</v>
      </c>
      <c r="M13" s="5" t="s">
        <v>22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22"/>
      <c r="AG13" s="5"/>
      <c r="AH13" s="5"/>
      <c r="AI13" s="5"/>
      <c r="AJ13" s="5"/>
      <c r="AK13" s="5"/>
      <c r="AL13" s="5"/>
      <c r="AM13" s="5"/>
      <c r="AN13" s="5"/>
      <c r="AO13" s="5"/>
    </row>
    <row r="14" spans="1:41" s="20" customFormat="1" ht="24.75" customHeight="1">
      <c r="A14" s="12">
        <v>10</v>
      </c>
      <c r="B14" s="13" t="s">
        <v>16</v>
      </c>
      <c r="C14" s="5" t="s">
        <v>48</v>
      </c>
      <c r="D14" s="5" t="s">
        <v>63</v>
      </c>
      <c r="E14" s="5" t="s">
        <v>64</v>
      </c>
      <c r="F14" s="5" t="s">
        <v>65</v>
      </c>
      <c r="G14" s="15" t="s">
        <v>66</v>
      </c>
      <c r="H14" s="16" t="s">
        <v>20</v>
      </c>
      <c r="I14" s="21" t="s">
        <v>67</v>
      </c>
      <c r="J14" s="18" t="s">
        <v>27</v>
      </c>
      <c r="K14" s="21" t="s">
        <v>139</v>
      </c>
      <c r="L14" s="5">
        <v>89</v>
      </c>
      <c r="M14" s="5" t="s">
        <v>22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22"/>
      <c r="AG14" s="5"/>
      <c r="AH14" s="5"/>
      <c r="AI14" s="5"/>
      <c r="AJ14" s="5"/>
      <c r="AK14" s="5"/>
      <c r="AL14" s="5"/>
      <c r="AM14" s="5"/>
      <c r="AN14" s="5"/>
      <c r="AO14" s="5"/>
    </row>
    <row r="15" spans="1:41" s="20" customFormat="1" ht="24.75" customHeight="1">
      <c r="A15" s="12">
        <v>11</v>
      </c>
      <c r="B15" s="13" t="s">
        <v>68</v>
      </c>
      <c r="C15" s="5" t="s">
        <v>48</v>
      </c>
      <c r="D15" s="5" t="s">
        <v>69</v>
      </c>
      <c r="E15" s="5" t="s">
        <v>70</v>
      </c>
      <c r="F15" s="5" t="s">
        <v>71</v>
      </c>
      <c r="G15" s="15" t="s">
        <v>72</v>
      </c>
      <c r="H15" s="16" t="s">
        <v>73</v>
      </c>
      <c r="I15" s="21" t="s">
        <v>74</v>
      </c>
      <c r="J15" s="18" t="s">
        <v>27</v>
      </c>
      <c r="K15" s="21" t="s">
        <v>127</v>
      </c>
      <c r="L15" s="5">
        <v>87</v>
      </c>
      <c r="M15" s="5" t="s">
        <v>22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22"/>
      <c r="AG15" s="5"/>
      <c r="AH15" s="5"/>
      <c r="AI15" s="5"/>
      <c r="AJ15" s="5"/>
      <c r="AK15" s="5"/>
      <c r="AL15" s="5"/>
      <c r="AM15" s="5"/>
      <c r="AN15" s="5"/>
      <c r="AO15" s="5"/>
    </row>
    <row r="16" spans="1:41" s="20" customFormat="1" ht="24.75" customHeight="1">
      <c r="A16" s="12">
        <v>12</v>
      </c>
      <c r="B16" s="13" t="s">
        <v>68</v>
      </c>
      <c r="C16" s="5" t="s">
        <v>48</v>
      </c>
      <c r="D16" s="5" t="s">
        <v>23</v>
      </c>
      <c r="E16" s="5" t="s">
        <v>75</v>
      </c>
      <c r="F16" s="5" t="s">
        <v>76</v>
      </c>
      <c r="G16" s="15" t="s">
        <v>77</v>
      </c>
      <c r="H16" s="16" t="s">
        <v>73</v>
      </c>
      <c r="I16" s="21" t="s">
        <v>78</v>
      </c>
      <c r="J16" s="18" t="s">
        <v>27</v>
      </c>
      <c r="K16" s="26" t="s">
        <v>79</v>
      </c>
      <c r="L16" s="5">
        <v>73</v>
      </c>
      <c r="M16" s="5" t="s">
        <v>22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22"/>
      <c r="AG16" s="5"/>
      <c r="AH16" s="5"/>
      <c r="AI16" s="5"/>
      <c r="AJ16" s="5"/>
      <c r="AK16" s="5"/>
      <c r="AL16" s="5"/>
      <c r="AM16" s="5"/>
      <c r="AN16" s="5"/>
      <c r="AO16" s="5"/>
    </row>
    <row r="17" spans="1:41" s="20" customFormat="1" ht="24.75" customHeight="1">
      <c r="A17" s="12">
        <v>13</v>
      </c>
      <c r="B17" s="13" t="s">
        <v>16</v>
      </c>
      <c r="C17" s="5" t="s">
        <v>48</v>
      </c>
      <c r="D17" s="5" t="s">
        <v>80</v>
      </c>
      <c r="E17" s="5" t="s">
        <v>81</v>
      </c>
      <c r="F17" s="5" t="s">
        <v>82</v>
      </c>
      <c r="G17" s="15" t="s">
        <v>83</v>
      </c>
      <c r="H17" s="16" t="s">
        <v>20</v>
      </c>
      <c r="I17" s="21" t="s">
        <v>84</v>
      </c>
      <c r="J17" s="18" t="s">
        <v>27</v>
      </c>
      <c r="K17" s="26" t="s">
        <v>140</v>
      </c>
      <c r="L17" s="5">
        <v>378</v>
      </c>
      <c r="M17" s="5" t="s">
        <v>22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22"/>
      <c r="AG17" s="5"/>
      <c r="AH17" s="5"/>
      <c r="AI17" s="5"/>
      <c r="AJ17" s="5"/>
      <c r="AK17" s="5"/>
      <c r="AL17" s="5"/>
      <c r="AM17" s="5"/>
      <c r="AN17" s="5"/>
      <c r="AO17" s="5"/>
    </row>
    <row r="18" spans="1:41" s="20" customFormat="1" ht="24.75" customHeight="1">
      <c r="A18" s="12">
        <v>14</v>
      </c>
      <c r="B18" s="13" t="s">
        <v>16</v>
      </c>
      <c r="C18" s="12" t="s">
        <v>48</v>
      </c>
      <c r="D18" s="12" t="s">
        <v>69</v>
      </c>
      <c r="E18" s="14" t="s">
        <v>85</v>
      </c>
      <c r="F18" s="14" t="s">
        <v>86</v>
      </c>
      <c r="G18" s="16" t="s">
        <v>35</v>
      </c>
      <c r="H18" s="16" t="s">
        <v>36</v>
      </c>
      <c r="I18" s="17" t="s">
        <v>87</v>
      </c>
      <c r="J18" s="12" t="s">
        <v>27</v>
      </c>
      <c r="K18" s="17" t="s">
        <v>130</v>
      </c>
      <c r="L18" s="12">
        <v>298</v>
      </c>
      <c r="M18" s="12" t="s">
        <v>22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8"/>
      <c r="AG18" s="27"/>
      <c r="AH18" s="27"/>
      <c r="AI18" s="27"/>
      <c r="AJ18" s="27"/>
      <c r="AK18" s="27"/>
      <c r="AL18" s="27"/>
      <c r="AM18" s="27"/>
      <c r="AN18" s="27"/>
      <c r="AO18" s="27"/>
    </row>
    <row r="19" spans="1:41" s="20" customFormat="1" ht="24.75" customHeight="1">
      <c r="A19" s="12">
        <v>15</v>
      </c>
      <c r="B19" s="13" t="s">
        <v>16</v>
      </c>
      <c r="C19" s="5" t="s">
        <v>48</v>
      </c>
      <c r="D19" s="5" t="s">
        <v>18</v>
      </c>
      <c r="E19" s="5" t="s">
        <v>88</v>
      </c>
      <c r="F19" s="5" t="s">
        <v>89</v>
      </c>
      <c r="G19" s="15" t="s">
        <v>90</v>
      </c>
      <c r="H19" s="16" t="s">
        <v>36</v>
      </c>
      <c r="I19" s="21" t="s">
        <v>91</v>
      </c>
      <c r="J19" s="18" t="s">
        <v>27</v>
      </c>
      <c r="K19" s="26" t="s">
        <v>131</v>
      </c>
      <c r="L19" s="5">
        <v>245</v>
      </c>
      <c r="M19" s="5" t="s">
        <v>22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22"/>
      <c r="AG19" s="5"/>
      <c r="AH19" s="5"/>
      <c r="AI19" s="5"/>
      <c r="AJ19" s="5"/>
      <c r="AK19" s="5"/>
      <c r="AL19" s="5"/>
      <c r="AM19" s="5"/>
      <c r="AN19" s="5"/>
      <c r="AO19" s="5"/>
    </row>
    <row r="20" spans="1:41" ht="24.75" customHeight="1">
      <c r="A20" s="12">
        <v>16</v>
      </c>
      <c r="B20" s="13" t="s">
        <v>16</v>
      </c>
      <c r="C20" s="5" t="s">
        <v>48</v>
      </c>
      <c r="D20" s="5" t="s">
        <v>92</v>
      </c>
      <c r="E20" s="5" t="s">
        <v>93</v>
      </c>
      <c r="F20" s="5" t="s">
        <v>94</v>
      </c>
      <c r="G20" s="15" t="s">
        <v>95</v>
      </c>
      <c r="H20" s="16" t="s">
        <v>20</v>
      </c>
      <c r="I20" s="21" t="s">
        <v>96</v>
      </c>
      <c r="J20" s="18" t="s">
        <v>27</v>
      </c>
      <c r="K20" s="26" t="s">
        <v>141</v>
      </c>
      <c r="L20" s="5">
        <v>396</v>
      </c>
      <c r="M20" s="5" t="s">
        <v>22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 spans="1:41" ht="24.75" customHeight="1">
      <c r="A21" s="12">
        <v>17</v>
      </c>
      <c r="B21" s="13" t="s">
        <v>16</v>
      </c>
      <c r="C21" s="5" t="s">
        <v>48</v>
      </c>
      <c r="D21" s="5" t="s">
        <v>69</v>
      </c>
      <c r="E21" s="5" t="s">
        <v>97</v>
      </c>
      <c r="F21" s="5" t="s">
        <v>93</v>
      </c>
      <c r="G21" s="15" t="s">
        <v>98</v>
      </c>
      <c r="H21" s="16" t="s">
        <v>20</v>
      </c>
      <c r="I21" s="21" t="s">
        <v>99</v>
      </c>
      <c r="J21" s="18" t="s">
        <v>27</v>
      </c>
      <c r="K21" s="21" t="s">
        <v>100</v>
      </c>
      <c r="L21" s="5">
        <v>157</v>
      </c>
      <c r="M21" s="5" t="s">
        <v>22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 spans="1:41" ht="24.75" customHeight="1">
      <c r="A22" s="12">
        <v>18</v>
      </c>
      <c r="B22" s="13" t="s">
        <v>16</v>
      </c>
      <c r="C22" s="5" t="s">
        <v>48</v>
      </c>
      <c r="D22" s="5" t="s">
        <v>54</v>
      </c>
      <c r="E22" s="5" t="s">
        <v>101</v>
      </c>
      <c r="F22" s="5" t="s">
        <v>102</v>
      </c>
      <c r="G22" s="15" t="s">
        <v>103</v>
      </c>
      <c r="H22" s="16" t="s">
        <v>20</v>
      </c>
      <c r="I22" s="21" t="s">
        <v>104</v>
      </c>
      <c r="J22" s="18" t="s">
        <v>27</v>
      </c>
      <c r="K22" s="21" t="s">
        <v>143</v>
      </c>
      <c r="L22" s="5">
        <v>401</v>
      </c>
      <c r="M22" s="5" t="s">
        <v>22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 spans="1:41" ht="24.75" customHeight="1">
      <c r="A23" s="12">
        <v>19</v>
      </c>
      <c r="B23" s="13" t="s">
        <v>16</v>
      </c>
      <c r="C23" s="5" t="s">
        <v>48</v>
      </c>
      <c r="D23" s="5" t="s">
        <v>105</v>
      </c>
      <c r="E23" s="5" t="s">
        <v>106</v>
      </c>
      <c r="F23" s="5" t="s">
        <v>107</v>
      </c>
      <c r="G23" s="15" t="s">
        <v>108</v>
      </c>
      <c r="H23" s="16" t="s">
        <v>20</v>
      </c>
      <c r="I23" s="21" t="s">
        <v>109</v>
      </c>
      <c r="J23" s="18" t="s">
        <v>27</v>
      </c>
      <c r="K23" s="26" t="s">
        <v>142</v>
      </c>
      <c r="L23" s="5">
        <v>395</v>
      </c>
      <c r="M23" s="5" t="s">
        <v>22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 spans="1:41" ht="24.75" customHeight="1">
      <c r="A24" s="12">
        <v>20</v>
      </c>
      <c r="B24" s="13" t="s">
        <v>110</v>
      </c>
      <c r="C24" s="5" t="s">
        <v>48</v>
      </c>
      <c r="D24" s="5" t="s">
        <v>111</v>
      </c>
      <c r="E24" s="5" t="s">
        <v>112</v>
      </c>
      <c r="F24" s="5" t="s">
        <v>113</v>
      </c>
      <c r="G24" s="15" t="s">
        <v>114</v>
      </c>
      <c r="H24" s="16" t="s">
        <v>115</v>
      </c>
      <c r="I24" s="21" t="s">
        <v>116</v>
      </c>
      <c r="J24" s="18" t="s">
        <v>27</v>
      </c>
      <c r="K24" s="21" t="s">
        <v>125</v>
      </c>
      <c r="L24" s="5">
        <v>512</v>
      </c>
      <c r="M24" s="5" t="s">
        <v>22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spans="1:41" ht="24.75" customHeight="1">
      <c r="A25" s="12">
        <v>21</v>
      </c>
      <c r="B25" s="13" t="s">
        <v>110</v>
      </c>
      <c r="C25" s="5" t="s">
        <v>48</v>
      </c>
      <c r="D25" s="5" t="s">
        <v>18</v>
      </c>
      <c r="E25" s="5" t="s">
        <v>112</v>
      </c>
      <c r="F25" s="5" t="s">
        <v>117</v>
      </c>
      <c r="G25" s="15" t="s">
        <v>118</v>
      </c>
      <c r="H25" s="16" t="s">
        <v>115</v>
      </c>
      <c r="I25" s="21" t="s">
        <v>119</v>
      </c>
      <c r="J25" s="18" t="s">
        <v>27</v>
      </c>
      <c r="K25" s="21" t="s">
        <v>120</v>
      </c>
      <c r="L25" s="5">
        <v>241</v>
      </c>
      <c r="M25" s="5" t="s">
        <v>22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41" ht="24.75" customHeight="1">
      <c r="A26" s="12">
        <v>22</v>
      </c>
      <c r="B26" s="13" t="s">
        <v>110</v>
      </c>
      <c r="C26" s="5" t="s">
        <v>48</v>
      </c>
      <c r="D26" s="5" t="s">
        <v>23</v>
      </c>
      <c r="E26" s="5" t="s">
        <v>121</v>
      </c>
      <c r="F26" s="5" t="s">
        <v>122</v>
      </c>
      <c r="G26" s="15" t="s">
        <v>123</v>
      </c>
      <c r="H26" s="16" t="s">
        <v>115</v>
      </c>
      <c r="I26" s="21" t="s">
        <v>124</v>
      </c>
      <c r="J26" s="18" t="s">
        <v>27</v>
      </c>
      <c r="K26" s="26" t="s">
        <v>126</v>
      </c>
      <c r="L26" s="5">
        <v>456</v>
      </c>
      <c r="M26" s="5" t="s">
        <v>22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41" ht="24.75" customHeight="1">
      <c r="A27" s="12"/>
      <c r="B27" s="13"/>
      <c r="C27" s="12"/>
      <c r="D27" s="12"/>
      <c r="E27" s="14"/>
      <c r="F27" s="14"/>
      <c r="G27" s="16"/>
      <c r="H27" s="16"/>
      <c r="I27" s="17"/>
      <c r="J27" s="12"/>
      <c r="K27" s="17"/>
      <c r="L27" s="12"/>
      <c r="M27" s="12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30"/>
      <c r="AG27" s="30"/>
      <c r="AH27" s="30"/>
      <c r="AI27" s="30"/>
      <c r="AJ27" s="30"/>
      <c r="AK27" s="30"/>
      <c r="AL27" s="30"/>
      <c r="AM27" s="30"/>
      <c r="AN27" s="30"/>
      <c r="AO27" s="30"/>
    </row>
    <row r="28" spans="1:41" ht="24.75" customHeight="1">
      <c r="A28" s="12"/>
      <c r="B28" s="13"/>
      <c r="C28" s="12"/>
      <c r="D28" s="12"/>
      <c r="E28" s="14"/>
      <c r="F28" s="14"/>
      <c r="G28" s="16"/>
      <c r="H28" s="16"/>
      <c r="I28" s="17"/>
      <c r="J28" s="12"/>
      <c r="K28" s="17"/>
      <c r="L28" s="12"/>
      <c r="M28" s="12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30"/>
      <c r="AG28" s="30"/>
      <c r="AH28" s="30"/>
      <c r="AI28" s="30"/>
      <c r="AJ28" s="30"/>
      <c r="AK28" s="30"/>
      <c r="AL28" s="30"/>
      <c r="AM28" s="30"/>
      <c r="AN28" s="30"/>
      <c r="AO28" s="30"/>
    </row>
    <row r="29" spans="1:41" ht="24.75" customHeight="1">
      <c r="A29" s="12"/>
      <c r="B29" s="13"/>
      <c r="C29" s="12"/>
      <c r="D29" s="12"/>
      <c r="E29" s="14"/>
      <c r="F29" s="14"/>
      <c r="G29" s="16"/>
      <c r="H29" s="16"/>
      <c r="I29" s="17"/>
      <c r="J29" s="12"/>
      <c r="K29" s="17"/>
      <c r="L29" s="12"/>
      <c r="M29" s="12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30"/>
      <c r="AG29" s="30"/>
      <c r="AH29" s="30"/>
      <c r="AI29" s="30"/>
      <c r="AJ29" s="30"/>
      <c r="AK29" s="30"/>
      <c r="AL29" s="30"/>
      <c r="AM29" s="30"/>
      <c r="AN29" s="30"/>
      <c r="AO29" s="30"/>
    </row>
    <row r="30" spans="1:41" ht="24.75" customHeight="1">
      <c r="A30" s="12"/>
      <c r="B30" s="13"/>
      <c r="C30" s="12"/>
      <c r="D30" s="12"/>
      <c r="E30" s="14"/>
      <c r="F30" s="14"/>
      <c r="G30" s="16"/>
      <c r="H30" s="16"/>
      <c r="I30" s="17"/>
      <c r="J30" s="12"/>
      <c r="K30" s="17"/>
      <c r="L30" s="12"/>
      <c r="M30" s="12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30"/>
      <c r="AG30" s="30"/>
      <c r="AH30" s="30"/>
      <c r="AI30" s="30"/>
      <c r="AJ30" s="30"/>
      <c r="AK30" s="30"/>
      <c r="AL30" s="30"/>
      <c r="AM30" s="30"/>
      <c r="AN30" s="30"/>
      <c r="AO30" s="30"/>
    </row>
    <row r="31" spans="1:41" ht="24.75" customHeight="1">
      <c r="A31" s="12"/>
      <c r="B31" s="13"/>
      <c r="C31" s="12"/>
      <c r="D31" s="12"/>
      <c r="E31" s="14"/>
      <c r="F31" s="14"/>
      <c r="G31" s="16"/>
      <c r="H31" s="16"/>
      <c r="I31" s="17"/>
      <c r="J31" s="12"/>
      <c r="K31" s="17"/>
      <c r="L31" s="12"/>
      <c r="M31" s="12"/>
      <c r="N31" s="24"/>
      <c r="O31" s="31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30"/>
      <c r="AG31" s="30"/>
      <c r="AH31" s="30"/>
      <c r="AI31" s="30"/>
      <c r="AJ31" s="30"/>
      <c r="AK31" s="30"/>
      <c r="AL31" s="30"/>
      <c r="AM31" s="30"/>
      <c r="AN31" s="30"/>
      <c r="AO31" s="30"/>
    </row>
    <row r="32" spans="1:41" ht="24.75" customHeight="1">
      <c r="A32" s="12"/>
      <c r="B32" s="13"/>
      <c r="C32" s="12"/>
      <c r="D32" s="12"/>
      <c r="E32" s="14"/>
      <c r="F32" s="14"/>
      <c r="G32" s="16"/>
      <c r="H32" s="16"/>
      <c r="I32" s="17"/>
      <c r="J32" s="12"/>
      <c r="K32" s="17"/>
      <c r="L32" s="12"/>
      <c r="M32" s="12"/>
      <c r="N32" s="24"/>
      <c r="O32" s="31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30"/>
      <c r="AG32" s="30"/>
      <c r="AH32" s="30"/>
      <c r="AI32" s="30"/>
      <c r="AJ32" s="30"/>
      <c r="AK32" s="30"/>
      <c r="AL32" s="30"/>
      <c r="AM32" s="30"/>
      <c r="AN32" s="30"/>
      <c r="AO32" s="30"/>
    </row>
    <row r="33" spans="1:41" ht="24.75" customHeight="1">
      <c r="A33" s="12"/>
      <c r="B33" s="13"/>
      <c r="C33" s="12"/>
      <c r="D33" s="12"/>
      <c r="E33" s="14"/>
      <c r="F33" s="14"/>
      <c r="G33" s="16"/>
      <c r="H33" s="16"/>
      <c r="I33" s="17"/>
      <c r="J33" s="12"/>
      <c r="K33" s="17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32"/>
      <c r="AG33" s="32"/>
      <c r="AH33" s="32"/>
      <c r="AI33" s="32"/>
      <c r="AJ33" s="32"/>
      <c r="AK33" s="32"/>
      <c r="AL33" s="32"/>
      <c r="AM33" s="32"/>
      <c r="AN33" s="32"/>
      <c r="AO33" s="32"/>
    </row>
    <row r="34" spans="1:41" ht="24.75" customHeight="1">
      <c r="A34" s="12"/>
      <c r="B34" s="13"/>
      <c r="C34" s="12"/>
      <c r="D34" s="12"/>
      <c r="E34" s="14"/>
      <c r="F34" s="14"/>
      <c r="G34" s="16"/>
      <c r="H34" s="16"/>
      <c r="I34" s="17"/>
      <c r="J34" s="12"/>
      <c r="K34" s="17"/>
      <c r="L34" s="12"/>
      <c r="M34" s="12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30"/>
      <c r="AG34" s="30"/>
      <c r="AH34" s="30"/>
      <c r="AI34" s="30"/>
      <c r="AJ34" s="30"/>
      <c r="AK34" s="30"/>
      <c r="AL34" s="30"/>
      <c r="AM34" s="30"/>
      <c r="AN34" s="30"/>
      <c r="AO34" s="30"/>
    </row>
    <row r="35" spans="1:41" ht="24.75" customHeight="1">
      <c r="A35" s="12"/>
      <c r="B35" s="33"/>
      <c r="C35" s="5"/>
      <c r="D35" s="5"/>
      <c r="E35" s="5"/>
      <c r="F35" s="5"/>
      <c r="G35" s="5"/>
      <c r="H35" s="16"/>
      <c r="I35" s="21"/>
      <c r="J35" s="5"/>
      <c r="K35" s="21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41" ht="24.75" customHeight="1">
      <c r="A36" s="12"/>
      <c r="B36" s="33"/>
      <c r="C36" s="5"/>
      <c r="D36" s="5"/>
      <c r="E36" s="5"/>
      <c r="F36" s="5"/>
      <c r="G36" s="5"/>
      <c r="H36" s="16"/>
      <c r="I36" s="21"/>
      <c r="J36" s="5"/>
      <c r="K36" s="21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1:41" ht="24.75" customHeight="1">
      <c r="A37" s="12"/>
      <c r="B37" s="33"/>
      <c r="C37" s="5"/>
      <c r="D37" s="5"/>
      <c r="E37" s="5"/>
      <c r="F37" s="5"/>
      <c r="G37" s="5"/>
      <c r="H37" s="16"/>
      <c r="I37" s="21"/>
      <c r="J37" s="5"/>
      <c r="K37" s="21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1:41" ht="24.75" customHeight="1">
      <c r="A38" s="12"/>
      <c r="B38" s="13"/>
      <c r="C38" s="5"/>
      <c r="D38" s="5"/>
      <c r="E38" s="5"/>
      <c r="F38" s="5"/>
      <c r="G38" s="15"/>
      <c r="H38" s="16"/>
      <c r="I38" s="21"/>
      <c r="J38" s="18"/>
      <c r="K38" s="21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1:41" ht="24.75" customHeight="1">
      <c r="A39" s="12"/>
      <c r="B39" s="33"/>
      <c r="C39" s="5"/>
      <c r="D39" s="5"/>
      <c r="E39" s="5"/>
      <c r="F39" s="5"/>
      <c r="G39" s="5"/>
      <c r="H39" s="16"/>
      <c r="I39" s="21"/>
      <c r="J39" s="5"/>
      <c r="K39" s="21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41" ht="24.75" customHeight="1">
      <c r="A40" s="12"/>
      <c r="B40" s="33"/>
      <c r="C40" s="5"/>
      <c r="D40" s="5"/>
      <c r="E40" s="5"/>
      <c r="F40" s="5"/>
      <c r="G40" s="5"/>
      <c r="H40" s="16"/>
      <c r="I40" s="21"/>
      <c r="J40" s="5"/>
      <c r="K40" s="21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41" ht="24.75" customHeight="1">
      <c r="A41" s="12"/>
      <c r="B41" s="33"/>
      <c r="C41" s="5"/>
      <c r="D41" s="5"/>
      <c r="E41" s="5"/>
      <c r="F41" s="5"/>
      <c r="G41" s="5"/>
      <c r="H41" s="16"/>
      <c r="I41" s="21"/>
      <c r="J41" s="5"/>
      <c r="K41" s="21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1:41" ht="24.75" customHeight="1">
      <c r="A42" s="12"/>
      <c r="B42" s="33"/>
      <c r="C42" s="34"/>
      <c r="D42" s="34"/>
      <c r="E42" s="34"/>
      <c r="F42" s="34"/>
      <c r="G42" s="34"/>
      <c r="H42" s="16"/>
      <c r="I42" s="35"/>
      <c r="J42" s="34"/>
      <c r="K42" s="35"/>
      <c r="L42" s="34"/>
      <c r="M42" s="34"/>
      <c r="N42" s="34"/>
      <c r="O42" s="36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1:41" ht="24.75" customHeight="1">
      <c r="A43" s="12"/>
      <c r="B43" s="33"/>
      <c r="C43" s="5"/>
      <c r="D43" s="5"/>
      <c r="E43" s="5"/>
      <c r="F43" s="5"/>
      <c r="G43" s="5"/>
      <c r="H43" s="16"/>
      <c r="I43" s="21"/>
      <c r="J43" s="5"/>
      <c r="K43" s="21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1:41" ht="24.75" customHeight="1">
      <c r="A44" s="12"/>
      <c r="B44" s="33"/>
      <c r="C44" s="5"/>
      <c r="D44" s="5"/>
      <c r="E44" s="5"/>
      <c r="F44" s="5"/>
      <c r="G44" s="5"/>
      <c r="H44" s="16"/>
      <c r="I44" s="21"/>
      <c r="J44" s="5"/>
      <c r="K44" s="21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41" ht="24.75" customHeight="1">
      <c r="A45" s="12"/>
      <c r="B45" s="33"/>
      <c r="C45" s="5"/>
      <c r="D45" s="5"/>
      <c r="E45" s="5"/>
      <c r="F45" s="5"/>
      <c r="G45" s="5"/>
      <c r="H45" s="16"/>
      <c r="I45" s="21"/>
      <c r="J45" s="5"/>
      <c r="K45" s="21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41" ht="24.75" customHeight="1">
      <c r="A46" s="12"/>
      <c r="B46" s="33"/>
      <c r="C46" s="5"/>
      <c r="D46" s="5"/>
      <c r="E46" s="5"/>
      <c r="F46" s="5"/>
      <c r="G46" s="5"/>
      <c r="H46" s="16"/>
      <c r="I46" s="21"/>
      <c r="J46" s="5"/>
      <c r="K46" s="21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41" ht="24.75" customHeight="1">
      <c r="A47" s="12"/>
      <c r="B47" s="33"/>
      <c r="C47" s="5"/>
      <c r="D47" s="5"/>
      <c r="E47" s="5"/>
      <c r="F47" s="5"/>
      <c r="G47" s="5"/>
      <c r="H47" s="16"/>
      <c r="I47" s="21"/>
      <c r="J47" s="5"/>
      <c r="K47" s="21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1:41" ht="24.75" customHeight="1">
      <c r="A48" s="12"/>
      <c r="B48" s="33"/>
      <c r="C48" s="5"/>
      <c r="D48" s="5"/>
      <c r="E48" s="5"/>
      <c r="F48" s="5"/>
      <c r="G48" s="5"/>
      <c r="H48" s="16"/>
      <c r="I48" s="21"/>
      <c r="J48" s="5"/>
      <c r="K48" s="21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1:41" ht="24.75" customHeight="1">
      <c r="A49" s="12"/>
      <c r="B49" s="33"/>
      <c r="C49" s="5"/>
      <c r="D49" s="5"/>
      <c r="E49" s="5"/>
      <c r="F49" s="5"/>
      <c r="G49" s="5"/>
      <c r="H49" s="16"/>
      <c r="I49" s="21"/>
      <c r="J49" s="5"/>
      <c r="K49" s="21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41" ht="24.75" customHeight="1">
      <c r="A50" s="12"/>
      <c r="B50" s="33"/>
      <c r="C50" s="5"/>
      <c r="D50" s="5"/>
      <c r="E50" s="5"/>
      <c r="F50" s="5"/>
      <c r="G50" s="5"/>
      <c r="H50" s="16"/>
      <c r="I50" s="21"/>
      <c r="J50" s="5"/>
      <c r="K50" s="21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41" ht="24.75" customHeight="1">
      <c r="A51" s="12"/>
      <c r="B51" s="13"/>
      <c r="C51" s="5"/>
      <c r="D51" s="5"/>
      <c r="E51" s="5"/>
      <c r="F51" s="5"/>
      <c r="G51" s="15"/>
      <c r="H51" s="16"/>
      <c r="I51" s="21"/>
      <c r="J51" s="18"/>
      <c r="K51" s="21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41" ht="24.75" customHeight="1">
      <c r="A52" s="12"/>
      <c r="B52" s="33"/>
      <c r="C52" s="5"/>
      <c r="D52" s="5"/>
      <c r="E52" s="5"/>
      <c r="F52" s="5"/>
      <c r="G52" s="5"/>
      <c r="H52" s="16"/>
      <c r="I52" s="21"/>
      <c r="J52" s="5"/>
      <c r="K52" s="21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41" ht="24.75" customHeight="1">
      <c r="A53" s="12"/>
      <c r="B53" s="13"/>
      <c r="C53" s="12"/>
      <c r="D53" s="12"/>
      <c r="E53" s="14"/>
      <c r="F53" s="14"/>
      <c r="G53" s="16"/>
      <c r="H53" s="16"/>
      <c r="I53" s="17"/>
      <c r="J53" s="12"/>
      <c r="K53" s="17"/>
      <c r="L53" s="12"/>
      <c r="M53" s="12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37"/>
      <c r="AG53" s="37"/>
      <c r="AH53" s="37"/>
      <c r="AI53" s="37"/>
      <c r="AJ53" s="37"/>
      <c r="AK53" s="37"/>
      <c r="AL53" s="37"/>
      <c r="AM53" s="37"/>
      <c r="AN53" s="37"/>
      <c r="AO53" s="37"/>
    </row>
    <row r="54" spans="1:41" ht="24.75" customHeight="1">
      <c r="A54" s="12"/>
      <c r="B54" s="13"/>
      <c r="C54" s="5"/>
      <c r="D54" s="5"/>
      <c r="E54" s="5"/>
      <c r="F54" s="5"/>
      <c r="G54" s="15"/>
      <c r="H54" s="16"/>
      <c r="I54" s="21"/>
      <c r="J54" s="18"/>
      <c r="K54" s="21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41" ht="24.75" customHeight="1">
      <c r="A55" s="12"/>
      <c r="B55" s="33"/>
      <c r="C55" s="5"/>
      <c r="D55" s="5"/>
      <c r="E55" s="5"/>
      <c r="F55" s="5"/>
      <c r="G55" s="5"/>
      <c r="H55" s="16"/>
      <c r="I55" s="21"/>
      <c r="J55" s="5"/>
      <c r="K55" s="21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41" ht="24.75" customHeight="1">
      <c r="A56" s="12"/>
      <c r="B56" s="13"/>
      <c r="C56" s="12"/>
      <c r="D56" s="12"/>
      <c r="E56" s="14"/>
      <c r="F56" s="14"/>
      <c r="G56" s="16"/>
      <c r="H56" s="16"/>
      <c r="I56" s="23"/>
      <c r="J56" s="12"/>
      <c r="K56" s="17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32"/>
      <c r="AG56" s="32"/>
      <c r="AH56" s="32"/>
      <c r="AI56" s="32"/>
      <c r="AJ56" s="32"/>
      <c r="AK56" s="32"/>
      <c r="AL56" s="32"/>
      <c r="AM56" s="32"/>
      <c r="AN56" s="32"/>
      <c r="AO56" s="32"/>
    </row>
    <row r="57" spans="1:41" ht="24.75" customHeight="1">
      <c r="A57" s="12"/>
      <c r="B57" s="13"/>
      <c r="C57" s="5"/>
      <c r="D57" s="5"/>
      <c r="E57" s="5"/>
      <c r="F57" s="5"/>
      <c r="G57" s="15"/>
      <c r="H57" s="16"/>
      <c r="I57" s="21"/>
      <c r="J57" s="18"/>
      <c r="K57" s="21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1:41" ht="24.75" customHeight="1">
      <c r="A58" s="12"/>
      <c r="B58" s="33"/>
      <c r="C58" s="5"/>
      <c r="D58" s="5"/>
      <c r="E58" s="5"/>
      <c r="F58" s="5"/>
      <c r="G58" s="5"/>
      <c r="H58" s="16"/>
      <c r="I58" s="21"/>
      <c r="J58" s="5"/>
      <c r="K58" s="21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41" ht="24.75" customHeight="1">
      <c r="A59" s="12"/>
      <c r="B59" s="33"/>
      <c r="C59" s="5"/>
      <c r="D59" s="5"/>
      <c r="E59" s="5"/>
      <c r="F59" s="5"/>
      <c r="G59" s="5"/>
      <c r="H59" s="16"/>
      <c r="I59" s="21"/>
      <c r="J59" s="5"/>
      <c r="K59" s="21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1:41" ht="24.75" customHeight="1">
      <c r="A60" s="12"/>
      <c r="B60" s="33"/>
      <c r="C60" s="5"/>
      <c r="D60" s="5"/>
      <c r="E60" s="5"/>
      <c r="F60" s="5"/>
      <c r="G60" s="5"/>
      <c r="H60" s="16"/>
      <c r="I60" s="21"/>
      <c r="J60" s="5"/>
      <c r="K60" s="21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1:41" ht="24.75" customHeight="1">
      <c r="A61" s="12"/>
      <c r="B61" s="33"/>
      <c r="C61" s="5"/>
      <c r="D61" s="5"/>
      <c r="E61" s="5"/>
      <c r="F61" s="5"/>
      <c r="G61" s="5"/>
      <c r="H61" s="16"/>
      <c r="I61" s="21"/>
      <c r="J61" s="5"/>
      <c r="K61" s="21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1:41" ht="24.75" customHeight="1">
      <c r="A62" s="12"/>
      <c r="B62" s="33"/>
      <c r="C62" s="5"/>
      <c r="D62" s="5"/>
      <c r="E62" s="5"/>
      <c r="F62" s="5"/>
      <c r="G62" s="5"/>
      <c r="H62" s="16"/>
      <c r="I62" s="21"/>
      <c r="J62" s="5"/>
      <c r="K62" s="21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1:41" ht="24.75" customHeight="1">
      <c r="A63" s="12"/>
      <c r="B63" s="13"/>
      <c r="C63" s="12"/>
      <c r="D63" s="12"/>
      <c r="E63" s="14"/>
      <c r="F63" s="14"/>
      <c r="G63" s="16"/>
      <c r="H63" s="16"/>
      <c r="I63" s="17"/>
      <c r="J63" s="12"/>
      <c r="K63" s="17"/>
      <c r="L63" s="12"/>
      <c r="M63" s="12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30"/>
      <c r="AG63" s="30"/>
      <c r="AH63" s="30"/>
      <c r="AI63" s="30"/>
      <c r="AJ63" s="30"/>
      <c r="AK63" s="30"/>
      <c r="AL63" s="30"/>
      <c r="AM63" s="30"/>
      <c r="AN63" s="30"/>
      <c r="AO63" s="30"/>
    </row>
    <row r="64" spans="1:41" ht="24.75" customHeight="1">
      <c r="A64" s="12"/>
      <c r="B64" s="13"/>
      <c r="C64" s="12"/>
      <c r="D64" s="12"/>
      <c r="E64" s="14"/>
      <c r="F64" s="14"/>
      <c r="G64" s="16"/>
      <c r="H64" s="16"/>
      <c r="I64" s="17"/>
      <c r="J64" s="12"/>
      <c r="K64" s="17"/>
      <c r="L64" s="12"/>
      <c r="M64" s="12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30"/>
      <c r="AG64" s="30"/>
      <c r="AH64" s="30"/>
      <c r="AI64" s="30"/>
      <c r="AJ64" s="30"/>
      <c r="AK64" s="30"/>
      <c r="AL64" s="30"/>
      <c r="AM64" s="30"/>
      <c r="AN64" s="30"/>
      <c r="AO64" s="30"/>
    </row>
    <row r="65" spans="1:41" ht="24.75" customHeight="1">
      <c r="A65" s="12"/>
      <c r="B65" s="13"/>
      <c r="C65" s="12"/>
      <c r="D65" s="12"/>
      <c r="E65" s="14"/>
      <c r="F65" s="14"/>
      <c r="G65" s="16"/>
      <c r="H65" s="16"/>
      <c r="I65" s="17"/>
      <c r="J65" s="12"/>
      <c r="K65" s="17"/>
      <c r="L65" s="12"/>
      <c r="M65" s="12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30"/>
      <c r="AG65" s="30"/>
      <c r="AH65" s="30"/>
      <c r="AI65" s="30"/>
      <c r="AJ65" s="30"/>
      <c r="AK65" s="30"/>
      <c r="AL65" s="30"/>
      <c r="AM65" s="30"/>
      <c r="AN65" s="30"/>
      <c r="AO65" s="30"/>
    </row>
    <row r="66" spans="1:41" ht="24.75" customHeight="1">
      <c r="A66" s="12"/>
      <c r="B66" s="13"/>
      <c r="C66" s="12"/>
      <c r="D66" s="12"/>
      <c r="E66" s="14"/>
      <c r="F66" s="14"/>
      <c r="G66" s="16"/>
      <c r="H66" s="38"/>
      <c r="I66" s="17"/>
      <c r="J66" s="12"/>
      <c r="K66" s="17"/>
      <c r="L66" s="12"/>
      <c r="M66" s="12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30"/>
      <c r="AG66" s="30"/>
      <c r="AH66" s="30"/>
      <c r="AI66" s="30"/>
      <c r="AJ66" s="30"/>
      <c r="AK66" s="30"/>
      <c r="AL66" s="30"/>
      <c r="AM66" s="30"/>
      <c r="AN66" s="30"/>
      <c r="AO66" s="30"/>
    </row>
    <row r="67" spans="1:41" ht="24.75" customHeight="1">
      <c r="H67" s="40"/>
    </row>
  </sheetData>
  <mergeCells count="36">
    <mergeCell ref="P3:P4"/>
    <mergeCell ref="A1:L1"/>
    <mergeCell ref="A2:L2"/>
    <mergeCell ref="A3:A4"/>
    <mergeCell ref="C3:C4"/>
    <mergeCell ref="D3:D4"/>
    <mergeCell ref="E3:E4"/>
    <mergeCell ref="F3:F4"/>
    <mergeCell ref="G3:G4"/>
    <mergeCell ref="H3:I3"/>
    <mergeCell ref="J3:J4"/>
    <mergeCell ref="K3:K4"/>
    <mergeCell ref="L3:L4"/>
    <mergeCell ref="M3:M4"/>
    <mergeCell ref="N3:N4"/>
    <mergeCell ref="O3:O4"/>
    <mergeCell ref="AD3:AD4"/>
    <mergeCell ref="R3:R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N3:AN4"/>
    <mergeCell ref="AO3:AO4"/>
    <mergeCell ref="AG3:AH3"/>
    <mergeCell ref="AI3:AI4"/>
    <mergeCell ref="AJ3:AJ4"/>
    <mergeCell ref="AK3:AK4"/>
    <mergeCell ref="AL3:AL4"/>
    <mergeCell ref="AM3:AM4"/>
  </mergeCells>
  <conditionalFormatting sqref="F8:F19 H33:H67 H5:H31 G5:G19 I5:I19">
    <cfRule type="expression" dxfId="2" priority="3">
      <formula>"&lt;1:00"</formula>
    </cfRule>
  </conditionalFormatting>
  <conditionalFormatting sqref="M5:M19">
    <cfRule type="containsText" dxfId="1" priority="2" operator="containsText" text="Less Than 1 Hour">
      <formula>NOT(ISERROR(SEARCH("Less Than 1 Hour",M5)))</formula>
    </cfRule>
  </conditionalFormatting>
  <conditionalFormatting sqref="H32">
    <cfRule type="expression" dxfId="0" priority="1">
      <formula>"&lt;1:00"</formula>
    </cfRule>
  </conditionalFormatting>
  <dataValidations count="1">
    <dataValidation type="list" allowBlank="1" showInputMessage="1" showErrorMessage="1" sqref="G867 G44:G156 H5:H65536">
      <formula1>reasons</formula1>
    </dataValidation>
  </dataValidations>
  <pageMargins left="0.23" right="0" top="0.28000000000000003" bottom="0.24" header="0" footer="0"/>
  <pageSetup paperSize="9" scale="6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2018-04-23T02:03:30Z</dcterms:created>
  <dcterms:modified xsi:type="dcterms:W3CDTF">2018-04-23T03:50:40Z</dcterms:modified>
</cp:coreProperties>
</file>